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ИСТОЧНИКИ (1)" sheetId="4" r:id="rId1"/>
  </sheets>
  <definedNames>
    <definedName name="_xlnm.Print_Area" localSheetId="0">'ИСТОЧНИКИ (1)'!$A$1:$E$15</definedName>
  </definedNames>
  <calcPr calcId="125725"/>
</workbook>
</file>

<file path=xl/calcChain.xml><?xml version="1.0" encoding="utf-8"?>
<calcChain xmlns="http://schemas.openxmlformats.org/spreadsheetml/2006/main">
  <c r="D7" i="4"/>
  <c r="D6"/>
  <c r="B8"/>
  <c r="C8"/>
  <c r="E8" l="1"/>
  <c r="E6"/>
  <c r="E7"/>
  <c r="D8" l="1"/>
</calcChain>
</file>

<file path=xl/sharedStrings.xml><?xml version="1.0" encoding="utf-8"?>
<sst xmlns="http://schemas.openxmlformats.org/spreadsheetml/2006/main" count="19" uniqueCount="19">
  <si>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</si>
  <si>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</si>
  <si>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</si>
  <si>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</si>
  <si>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</si>
  <si>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</si>
  <si>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</si>
  <si>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</si>
  <si>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Бюджетные ассигнования на 2017 год</t>
  </si>
  <si>
    <t>Н.И. Меценатова</t>
  </si>
  <si>
    <t>Неиспользованный остаток бюджетных ассигнований</t>
  </si>
  <si>
    <t>по источникам финансирования по состоянию на 30.12.2017 года</t>
  </si>
  <si>
    <t>(тыс. рублей)</t>
  </si>
  <si>
    <t>и бюджета администрации города Ставрополя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</si>
  <si>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</si>
  <si>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</si>
  <si>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</si>
  <si>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>администрации города Ставрополя первый</t>
  </si>
  <si>
    <t xml:space="preserve">заместитель руководителя комитета финансов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</si>
</sst>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0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wrapText="1"/>
    </xf>
    <xf numFmtId="0" fontId="13" fillId="0" borderId="0" xfId="0" applyFont="1"/>
    <xf numFmtId="0" fontId="14" fillId="0" borderId="0" xfId="1" applyNumberFormat="1" applyFont="1" applyFill="1" applyAlignment="1" applyProtection="1">
      <protection hidden="1"/>
    </xf>
    <xf numFmtId="0" fontId="4" fillId="0" borderId="0" xfId="1" applyFill="1" applyAlignment="1">
      <alignment horizontal="right"/>
    </xf>
    <xf numFmtId="3" fontId="6" fillId="0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3" fontId="15" fillId="0" borderId="1" xfId="0" applyNumberFormat="1" applyFont="1" applyBorder="1" applyAlignment="1">
      <alignment vertical="top"/>
    </xf>
    <xf numFmtId="164" fontId="15" fillId="0" borderId="1" xfId="0" applyNumberFormat="1" applyFont="1" applyBorder="1" applyAlignment="1">
      <alignment vertical="top"/>
    </xf>
    <xf numFmtId="0" fontId="16" fillId="0" borderId="1" xfId="0" applyFont="1" applyFill="1" applyBorder="1" applyAlignment="1">
      <alignment vertical="top" wrapText="1"/>
    </xf>
    <xf numFmtId="0" fontId="12" fillId="0" borderId="0" xfId="1" applyFont="1" applyFill="1" applyProtection="1">
      <protection hidden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02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1 2" xfId="292"/>
    <cellStyle name="Обычный 2 142" xfId="79"/>
    <cellStyle name="Обычный 2 142 2" xfId="293"/>
    <cellStyle name="Обычный 2 143" xfId="80"/>
    <cellStyle name="Обычный 2 143 2" xfId="294"/>
    <cellStyle name="Обычный 2 144" xfId="81"/>
    <cellStyle name="Обычный 2 144 2" xfId="295"/>
    <cellStyle name="Обычный 2 145" xfId="82"/>
    <cellStyle name="Обычный 2 145 2" xfId="296"/>
    <cellStyle name="Обычный 2 146" xfId="83"/>
    <cellStyle name="Обычный 2 146 2" xfId="297"/>
    <cellStyle name="Обычный 2 147" xfId="84"/>
    <cellStyle name="Обычный 2 147 2" xfId="298"/>
    <cellStyle name="Обычный 2 148" xfId="85"/>
    <cellStyle name="Обычный 2 148 2" xfId="299"/>
    <cellStyle name="Обычный 2 149" xfId="86"/>
    <cellStyle name="Обычный 2 149 2" xfId="300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301"/>
    <cellStyle name="Обычный 2 151" xfId="92"/>
    <cellStyle name="Обычный 2 151 2" xfId="302"/>
    <cellStyle name="Обычный 2 152" xfId="93"/>
    <cellStyle name="Обычный 2 152 2" xfId="303"/>
    <cellStyle name="Обычный 2 153" xfId="94"/>
    <cellStyle name="Обычный 2 153 2" xfId="304"/>
    <cellStyle name="Обычный 2 154" xfId="95"/>
    <cellStyle name="Обычный 2 154 2" xfId="96"/>
    <cellStyle name="Обычный 2 155" xfId="97"/>
    <cellStyle name="Обычный 2 155 2" xfId="305"/>
    <cellStyle name="Обычный 2 156" xfId="98"/>
    <cellStyle name="Обычный 2 156 2" xfId="306"/>
    <cellStyle name="Обычный 2 157" xfId="99"/>
    <cellStyle name="Обычный 2 157 2" xfId="307"/>
    <cellStyle name="Обычный 2 158" xfId="100"/>
    <cellStyle name="Обычный 2 158 2" xfId="308"/>
    <cellStyle name="Обычный 2 158 3" xfId="275"/>
    <cellStyle name="Обычный 2 159" xfId="276"/>
    <cellStyle name="Обычный 2 159 2" xfId="309"/>
    <cellStyle name="Обычный 2 16" xfId="101"/>
    <cellStyle name="Обычный 2 160" xfId="277"/>
    <cellStyle name="Обычный 2 160 2" xfId="310"/>
    <cellStyle name="Обычный 2 161" xfId="278"/>
    <cellStyle name="Обычный 2 161 2" xfId="311"/>
    <cellStyle name="Обычный 2 162" xfId="279"/>
    <cellStyle name="Обычный 2 162 2" xfId="312"/>
    <cellStyle name="Обычный 2 163" xfId="280"/>
    <cellStyle name="Обычный 2 163 2" xfId="313"/>
    <cellStyle name="Обычный 2 164" xfId="281"/>
    <cellStyle name="Обычный 2 164 2" xfId="314"/>
    <cellStyle name="Обычный 2 165" xfId="282"/>
    <cellStyle name="Обычный 2 165 2" xfId="315"/>
    <cellStyle name="Обычный 2 166" xfId="283"/>
    <cellStyle name="Обычный 2 166 2" xfId="316"/>
    <cellStyle name="Обычный 2 167" xfId="285"/>
    <cellStyle name="Обычный 2 167 2" xfId="317"/>
    <cellStyle name="Обычный 2 168" xfId="286"/>
    <cellStyle name="Обычный 2 168 2" xfId="318"/>
    <cellStyle name="Обычный 2 169" xfId="288"/>
    <cellStyle name="Обычный 2 169 2" xfId="319"/>
    <cellStyle name="Обычный 2 17" xfId="102"/>
    <cellStyle name="Обычный 2 170" xfId="289"/>
    <cellStyle name="Обычный 2 170 2" xfId="320"/>
    <cellStyle name="Обычный 2 171" xfId="290"/>
    <cellStyle name="Обычный 2 172" xfId="291"/>
    <cellStyle name="Обычный 2 173" xfId="321"/>
    <cellStyle name="Обычный 2 174" xfId="322"/>
    <cellStyle name="Обычный 2 174 2" xfId="327"/>
    <cellStyle name="Обычный 2 175" xfId="323"/>
    <cellStyle name="Обычный 2 176" xfId="324"/>
    <cellStyle name="Обычный 2 176 2" xfId="328"/>
    <cellStyle name="Обычный 2 177" xfId="325"/>
    <cellStyle name="Обычный 2 177 2" xfId="341"/>
    <cellStyle name="Обычный 2 178" xfId="326"/>
    <cellStyle name="Обычный 2 179" xfId="329"/>
    <cellStyle name="Обычный 2 179 2" xfId="342"/>
    <cellStyle name="Обычный 2 18" xfId="103"/>
    <cellStyle name="Обычный 2 180" xfId="330"/>
    <cellStyle name="Обычный 2 180 2" xfId="343"/>
    <cellStyle name="Обычный 2 181" xfId="331"/>
    <cellStyle name="Обычный 2 181 2" xfId="344"/>
    <cellStyle name="Обычный 2 182" xfId="332"/>
    <cellStyle name="Обычный 2 182 2" xfId="345"/>
    <cellStyle name="Обычный 2 183" xfId="333"/>
    <cellStyle name="Обычный 2 183 2" xfId="346"/>
    <cellStyle name="Обычный 2 184" xfId="334"/>
    <cellStyle name="Обычный 2 184 2" xfId="347"/>
    <cellStyle name="Обычный 2 185" xfId="335"/>
    <cellStyle name="Обычный 2 185 2" xfId="348"/>
    <cellStyle name="Обычный 2 186" xfId="336"/>
    <cellStyle name="Обычный 2 186 2" xfId="349"/>
    <cellStyle name="Обычный 2 187" xfId="337"/>
    <cellStyle name="Обычный 2 187 2" xfId="364"/>
    <cellStyle name="Обычный 2 188" xfId="104"/>
    <cellStyle name="Обычный 2 189" xfId="338"/>
    <cellStyle name="Обычный 2 19" xfId="105"/>
    <cellStyle name="Обычный 2 19 2" xfId="106"/>
    <cellStyle name="Обычный 2 190" xfId="339"/>
    <cellStyle name="Обычный 2 191" xfId="340"/>
    <cellStyle name="Обычный 2 192" xfId="350"/>
    <cellStyle name="Обычный 2 192 2" xfId="365"/>
    <cellStyle name="Обычный 2 193" xfId="351"/>
    <cellStyle name="Обычный 2 193 2" xfId="366"/>
    <cellStyle name="Обычный 2 194" xfId="352"/>
    <cellStyle name="Обычный 2 194 2" xfId="367"/>
    <cellStyle name="Обычный 2 195" xfId="353"/>
    <cellStyle name="Обычный 2 195 2" xfId="368"/>
    <cellStyle name="Обычный 2 196" xfId="354"/>
    <cellStyle name="Обычный 2 196 2" xfId="369"/>
    <cellStyle name="Обычный 2 197" xfId="355"/>
    <cellStyle name="Обычный 2 197 2" xfId="370"/>
    <cellStyle name="Обычный 2 198" xfId="356"/>
    <cellStyle name="Обычный 2 198 2" xfId="371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81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59"/>
    <cellStyle name="Обычный 2 201" xfId="358"/>
    <cellStyle name="Обычный 2 202" xfId="360"/>
    <cellStyle name="Обычный 2 203" xfId="361"/>
    <cellStyle name="Обычный 2 204" xfId="362"/>
    <cellStyle name="Обычный 2 205" xfId="363"/>
    <cellStyle name="Обычный 2 206" xfId="373"/>
    <cellStyle name="Обычный 2 207" xfId="372"/>
    <cellStyle name="Обычный 2 207 2" xfId="375"/>
    <cellStyle name="Обычный 2 208" xfId="374"/>
    <cellStyle name="Обычный 2 208 2" xfId="383"/>
    <cellStyle name="Обычный 2 209" xfId="376"/>
    <cellStyle name="Обычный 2 21" xfId="122"/>
    <cellStyle name="Обычный 2 210" xfId="377"/>
    <cellStyle name="Обычный 2 211" xfId="378"/>
    <cellStyle name="Обычный 2 212" xfId="379"/>
    <cellStyle name="Обычный 2 212 2" xfId="384"/>
    <cellStyle name="Обычный 2 213" xfId="380"/>
    <cellStyle name="Обычный 2 213 2" xfId="385"/>
    <cellStyle name="Обычный 2 214" xfId="382"/>
    <cellStyle name="Обычный 2 214 2" xfId="393"/>
    <cellStyle name="Обычный 2 214 2 2" xfId="398"/>
    <cellStyle name="Обычный 2 214 3" xfId="397"/>
    <cellStyle name="Обычный 2 215" xfId="386"/>
    <cellStyle name="Обычный 2 216" xfId="387"/>
    <cellStyle name="Обычный 2 217" xfId="388"/>
    <cellStyle name="Обычный 2 218" xfId="389"/>
    <cellStyle name="Обычный 2 219" xfId="390"/>
    <cellStyle name="Обычный 2 22" xfId="123"/>
    <cellStyle name="Обычный 2 22 2" xfId="124"/>
    <cellStyle name="Обычный 2 220" xfId="391"/>
    <cellStyle name="Обычный 2 221" xfId="392"/>
    <cellStyle name="Обычный 2 222" xfId="394"/>
    <cellStyle name="Обычный 2 222 2" xfId="399"/>
    <cellStyle name="Обычный 2 223" xfId="395"/>
    <cellStyle name="Обычный 2 223 2" xfId="400"/>
    <cellStyle name="Обычный 2 224" xfId="396"/>
    <cellStyle name="Обычный 2 225" xfId="401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28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28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15"/>
  <sheetViews>
    <sheetView tabSelected="1" view="pageBreakPreview" zoomScale="70" zoomScaleNormal="100" zoomScaleSheetLayoutView="70" workbookViewId="0">
      <selection activeCell="C8" sqref="C8"/>
    </sheetView>
  </sheetViews>
  <sheetFormatPr defaultColWidth="8.85546875" defaultRowHeight="15"/>
  <cols>
    <col min="1" max="1" width="37.85546875" customWidth="1"/>
    <col min="2" max="3" width="15.7109375" customWidth="1"/>
    <col min="4" max="4" width="18.7109375" customWidth="1"/>
    <col min="5" max="5" width="15.7109375" customWidth="1"/>
  </cols>
  <sheetData>
    <row r="1" spans="1:6" ht="18.75">
      <c r="A1" s="28" t="s">
        <v>0</v>
      </c>
      <c r="B1" s="28"/>
      <c r="C1" s="28"/>
      <c r="D1" s="28"/>
      <c r="E1" s="28"/>
      <c r="F1" s="1"/>
    </row>
    <row r="2" spans="1:6" ht="18.75">
      <c r="A2" s="28" t="s">
        <v>11</v>
      </c>
      <c r="B2" s="28"/>
      <c r="C2" s="28"/>
      <c r="D2" s="28"/>
      <c r="E2" s="28"/>
      <c r="F2" s="2"/>
    </row>
    <row r="3" spans="1:6">
      <c r="A3" s="3"/>
      <c r="B3" s="3"/>
      <c r="C3" s="3"/>
      <c r="D3" s="4"/>
      <c r="E3" s="19" t="s">
        <v>12</v>
      </c>
    </row>
    <row r="4" spans="1:6" ht="16.5" hidden="1" customHeight="1" thickBot="1">
      <c r="A4" s="3"/>
      <c r="B4" s="29" t="s">
        <v>1</v>
      </c>
      <c r="C4" s="30"/>
      <c r="D4" s="30"/>
      <c r="E4" s="31"/>
    </row>
    <row r="5" spans="1:6" ht="105.6" customHeight="1">
      <c r="A5" s="5" t="s">
        <v>2</v>
      </c>
      <c r="B5" s="5" t="s">
        <v>8</v>
      </c>
      <c r="C5" s="14" t="s">
        <v>7</v>
      </c>
      <c r="D5" s="14" t="s">
        <v>10</v>
      </c>
      <c r="E5" s="15" t="s">
        <v>3</v>
      </c>
    </row>
    <row r="6" spans="1:6" ht="56.25" customHeight="1">
      <c r="A6" s="26" t="s">
        <v>4</v>
      </c>
      <c r="B6" s="20">
        <v>4118670</v>
      </c>
      <c r="C6" s="20">
        <v>3957638</v>
      </c>
      <c r="D6" s="20">
        <f>C6-B6</f>
        <v>-161032</v>
      </c>
      <c r="E6" s="21">
        <f>ROUND(C6/B6*100,1)</f>
        <v>96.1</v>
      </c>
    </row>
    <row r="7" spans="1:6" ht="67.5" customHeight="1">
      <c r="A7" s="26" t="s">
        <v>5</v>
      </c>
      <c r="B7" s="20">
        <v>5946307</v>
      </c>
      <c r="C7" s="20">
        <v>5864081</v>
      </c>
      <c r="D7" s="20">
        <f>C7-B7</f>
        <v>-82226</v>
      </c>
      <c r="E7" s="22">
        <f>ROUND(C7/B7*100,1)</f>
        <v>98.6</v>
      </c>
    </row>
    <row r="8" spans="1:6" ht="24.75" customHeight="1">
      <c r="A8" s="23" t="s">
        <v>6</v>
      </c>
      <c r="B8" s="24">
        <f>SUM(B6:B7)</f>
        <v>10064977</v>
      </c>
      <c r="C8" s="24">
        <f>SUM(C6:C7)</f>
        <v>9821719</v>
      </c>
      <c r="D8" s="24">
        <f>SUM(D6:D7)</f>
        <v>-243258</v>
      </c>
      <c r="E8" s="25">
        <f>ROUND(C8/B8*100,1)</f>
        <v>97.6</v>
      </c>
    </row>
    <row r="9" spans="1:6" ht="29.25" customHeight="1"/>
    <row r="10" spans="1:6" ht="15" customHeight="1">
      <c r="A10" s="27" t="s">
        <v>14</v>
      </c>
    </row>
    <row r="11" spans="1:6" ht="15" customHeight="1">
      <c r="A11" s="27" t="s">
        <v>15</v>
      </c>
      <c r="B11" s="16"/>
      <c r="C11" s="10"/>
      <c r="D11" s="9"/>
      <c r="E11" s="11"/>
      <c r="F11" s="6"/>
    </row>
    <row r="12" spans="1:6" ht="15" customHeight="1">
      <c r="A12" s="27" t="s">
        <v>16</v>
      </c>
      <c r="B12" s="17"/>
      <c r="C12" s="10"/>
      <c r="D12" s="9"/>
      <c r="E12" s="11"/>
      <c r="F12" s="6"/>
    </row>
    <row r="13" spans="1:6" ht="15" customHeight="1">
      <c r="A13" s="27" t="s">
        <v>17</v>
      </c>
      <c r="B13" s="18"/>
      <c r="C13" s="10"/>
      <c r="D13" s="12"/>
      <c r="E13" s="11"/>
      <c r="F13" s="6"/>
    </row>
    <row r="14" spans="1:6" s="6" customFormat="1" ht="15" customHeight="1">
      <c r="A14" s="27" t="s">
        <v>18</v>
      </c>
      <c r="B14" s="10"/>
      <c r="C14" s="8"/>
      <c r="D14" s="8"/>
      <c r="E14" s="13"/>
      <c r="F14" s="13"/>
    </row>
    <row r="15" spans="1:6" s="7" customFormat="1" ht="15.75">
      <c r="A15" s="27" t="s">
        <v>13</v>
      </c>
      <c r="B15" s="16"/>
      <c r="C15" s="8"/>
      <c r="D15" s="8"/>
      <c r="E15" s="13" t="s">
        <v>9</v>
      </c>
    </row>
  </sheetData>
  <mergeCells count="3">
    <mergeCell ref="A1:E1"/>
    <mergeCell ref="A2:E2"/>
    <mergeCell ref="B4:E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(1)</vt:lpstr>
      <vt:lpstr>'ИСТОЧНИКИ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2018-01-16T08:57:41Z</cp:lastPrinted>
  <dcterms:created xsi:type="dcterms:W3CDTF">2015-07-08T13:16:40Z</dcterms:created>
  <dcterms:modified xsi:type="dcterms:W3CDTF">2018-01-16T08:57:43Z</dcterms:modified>
</cp:coreProperties>
</file>